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2\Downloads\12. ESTADOS FINANCIEROS DICIEMBRE 2024\3. Estados Financieros (SUAFOP)\13. Conciliaciones bancarias\"/>
    </mc:Choice>
  </mc:AlternateContent>
  <xr:revisionPtr revIDLastSave="0" documentId="13_ncr:1_{FE686290-AD4B-4489-8D51-DC12A9AB9FDD}" xr6:coauthVersionLast="47" xr6:coauthVersionMax="47" xr10:uidLastSave="{00000000-0000-0000-0000-000000000000}"/>
  <bookViews>
    <workbookView xWindow="-120" yWindow="-120" windowWidth="21840" windowHeight="13140" tabRatio="787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MADRES MEX" sheetId="119" r:id="rId10"/>
    <sheet name="9 OTROS INGRESOS" sheetId="122" r:id="rId11"/>
    <sheet name="10 COVEICYDET 2023" sheetId="132" r:id="rId12"/>
    <sheet name="11 MINIGREEN 23" sheetId="133" r:id="rId13"/>
    <sheet name="12 LABORATORIO 2023" sheetId="134" r:id="rId14"/>
    <sheet name="13 AGROFORESTAL 23" sheetId="135" r:id="rId15"/>
    <sheet name="14 SEDEMA 2024" sheetId="137" r:id="rId16"/>
    <sheet name="15 PRODEP 2021" sheetId="127" r:id="rId17"/>
    <sheet name="16 PRODEP BANORTE" sheetId="136" r:id="rId18"/>
    <sheet name="Hoja2" sheetId="129" r:id="rId19"/>
  </sheets>
  <definedNames>
    <definedName name="_xlnm.Print_Area" localSheetId="3">'2 CONC FED 24'!$A$1:$H$58</definedName>
    <definedName name="_xlnm.Print_Area" localSheetId="0">'AUXILIAR SISTEMA'!$A$1:$D$35</definedName>
    <definedName name="_xlnm.Print_Area" localSheetId="1">BANCOS!$A$1:$D$49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13" l="1"/>
  <c r="H20" i="85"/>
  <c r="G38" i="137"/>
  <c r="E38" i="137"/>
  <c r="H20" i="137"/>
  <c r="H38" i="137" s="1"/>
  <c r="D20" i="137"/>
  <c r="D38" i="137" s="1"/>
  <c r="E39" i="137" l="1"/>
  <c r="E40" i="137" s="1"/>
  <c r="D40" i="137"/>
  <c r="H40" i="137"/>
  <c r="G39" i="137"/>
  <c r="G40" i="137" s="1"/>
  <c r="D33" i="3"/>
  <c r="B35" i="113"/>
  <c r="H20" i="136"/>
  <c r="I39" i="137" l="1"/>
  <c r="D20" i="136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6"/>
  <c r="E38" i="136"/>
  <c r="G38" i="135"/>
  <c r="E38" i="135"/>
  <c r="G38" i="134"/>
  <c r="E38" i="134"/>
  <c r="G38" i="133"/>
  <c r="E38" i="133"/>
  <c r="G38" i="132"/>
  <c r="E38" i="132"/>
  <c r="E39" i="136" l="1"/>
  <c r="E40" i="136" s="1"/>
  <c r="D40" i="136"/>
  <c r="E40" i="134"/>
  <c r="D40" i="134"/>
  <c r="D40" i="133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0" i="135" l="1"/>
  <c r="I39" i="132"/>
  <c r="I39" i="136"/>
  <c r="I39" i="134"/>
  <c r="I39" i="133"/>
  <c r="E40" i="132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E43" i="119" l="1"/>
  <c r="I42" i="122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<sst xmlns="http://schemas.openxmlformats.org/spreadsheetml/2006/main" count="384" uniqueCount="73">
  <si>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</si>
  <si>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</si>
  <si>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</si>
  <si>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</si>
  <si>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</si>
  <si>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</si>
  <si>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</si>
  <si>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</si>
  <si>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</si>
  <si>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</si>
  <si>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</si>
  <si>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</si>
  <si>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</si>
  <si>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</si>
  <si>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</si>
  <si>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</si>
  <si>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</si>
  <si>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</si>
  <si>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</si>
  <si>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</si>
  <si>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</si>
  <si>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</si>
  <si>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</si>
  <si>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</si>
  <si>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</si>
  <si>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</si>
  <si>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</si>
  <si>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</si>
  <si>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</si>
  <si>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</si>
  <si>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</si>
  <si>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</si>
  <si>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</si>
  <si>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</si>
  <si>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</si>
  <si>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</si>
  <si>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</si>
  <si>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</si>
  <si>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</si>
  <si>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</si>
  <si>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</si>
  <si>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</si>
  <si>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</si>
  <si>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</si>
  <si>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</si>
  <si>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>BANCOMER 0119543309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</si>
  <si>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</si>
  <si>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</si>
  <si>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</si>
  <si>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</si>
  <si>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</si>
  <si>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</si>
  <si>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</si>
  <si>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</si>
  <si>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</si>
  <si>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</si>
  <si>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</si>
  <si>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</si>
  <si>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</si>
  <si>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</si>
  <si>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</si>
  <si>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</si>
  <si>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</si>
  <si>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</si>
  <si>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</si>
  <si>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</si>
  <si>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 xml:space="preserve">SEDEMA 2024 0123111148 </t>
  </si>
  <si>
    <t xml:space="preserve">BANCOMER 0123111148 </t>
  </si>
  <si>
    <t>7500028187 PRODEP 2024 BANORTE</t>
  </si>
  <si>
    <t>BANORTE 7500028187</t>
  </si>
  <si>
    <t>PRODEP 2024 BANORTE</t>
  </si>
  <si>
    <t>CORRESPONDIENTES AL MES DE: DICIEMBRE 2024</t>
  </si>
  <si>
    <t>TOTAL DE BANCOS AL 31 DE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</si>
</sst>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1" applyFont="0" applyBorder="0" applyAlignment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5">
    <xf numFmtId="0" fontId="0" fillId="0" borderId="0" xfId="0" applyBorder="1"/>
    <xf numFmtId="0" fontId="4" fillId="0" borderId="0" xfId="0" applyFont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0" xfId="0" applyFont="1" applyBorder="1" applyAlignment="1">
      <alignment horizontal="center"/>
    </xf>
    <xf numFmtId="4" fontId="4" fillId="0" borderId="11" xfId="0" applyNumberFormat="1" applyFont="1" applyBorder="1"/>
    <xf numFmtId="44" fontId="4" fillId="0" borderId="0" xfId="0" applyNumberFormat="1" applyFont="1" applyBorder="1"/>
    <xf numFmtId="0" fontId="4" fillId="0" borderId="1" xfId="0" applyFont="1" applyBorder="1" applyAlignment="1">
      <alignment horizontal="right"/>
    </xf>
    <xf numFmtId="0" fontId="8" fillId="0" borderId="0" xfId="0" applyFont="1" applyBorder="1"/>
    <xf numFmtId="0" fontId="4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8" fillId="2" borderId="1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0" applyNumberFormat="1" applyFont="1" applyBorder="1"/>
    <xf numFmtId="0" fontId="4" fillId="0" borderId="19" xfId="0" applyFont="1" applyBorder="1"/>
    <xf numFmtId="0" fontId="4" fillId="0" borderId="3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3" fontId="4" fillId="0" borderId="11" xfId="0" applyNumberFormat="1" applyFont="1" applyBorder="1"/>
    <xf numFmtId="0" fontId="4" fillId="0" borderId="0" xfId="0" applyFont="1" applyBorder="1" applyAlignment="1">
      <alignment horizontal="justify" vertical="distributed" wrapText="1"/>
    </xf>
    <xf numFmtId="43" fontId="4" fillId="0" borderId="14" xfId="0" applyNumberFormat="1" applyFont="1" applyBorder="1"/>
    <xf numFmtId="43" fontId="4" fillId="0" borderId="13" xfId="0" applyNumberFormat="1" applyFont="1" applyBorder="1"/>
    <xf numFmtId="43" fontId="4" fillId="0" borderId="1" xfId="0" applyNumberFormat="1" applyFont="1" applyBorder="1"/>
    <xf numFmtId="44" fontId="8" fillId="0" borderId="20" xfId="0" applyNumberFormat="1" applyFont="1" applyBorder="1"/>
    <xf numFmtId="44" fontId="8" fillId="0" borderId="21" xfId="0" applyNumberFormat="1" applyFont="1" applyBorder="1"/>
    <xf numFmtId="44" fontId="0" fillId="0" borderId="13" xfId="0" applyNumberFormat="1" applyBorder="1"/>
    <xf numFmtId="43" fontId="8" fillId="0" borderId="0" xfId="0" applyNumberFormat="1" applyFont="1" applyBorder="1"/>
    <xf numFmtId="44" fontId="8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4" fillId="0" borderId="12" xfId="0" applyNumberFormat="1" applyFont="1" applyBorder="1"/>
    <xf numFmtId="43" fontId="0" fillId="0" borderId="0" xfId="0" applyNumberFormat="1" applyBorder="1"/>
    <xf numFmtId="44" fontId="4" fillId="0" borderId="0" xfId="4" applyFont="1" applyBorder="1"/>
    <xf numFmtId="44" fontId="8" fillId="0" borderId="0" xfId="0" applyNumberFormat="1" applyFont="1" applyBorder="1"/>
    <xf numFmtId="0" fontId="4" fillId="2" borderId="19" xfId="0" applyFont="1" applyFill="1" applyBorder="1"/>
    <xf numFmtId="0" fontId="4" fillId="2" borderId="16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4" fillId="2" borderId="24" xfId="0" applyFont="1" applyFill="1" applyBorder="1"/>
    <xf numFmtId="0" fontId="4" fillId="2" borderId="25" xfId="0" applyFont="1" applyFill="1" applyBorder="1"/>
    <xf numFmtId="0" fontId="13" fillId="0" borderId="0" xfId="0" applyFont="1" applyBorder="1" applyAlignment="1">
      <alignment vertical="center"/>
    </xf>
    <xf numFmtId="44" fontId="8" fillId="0" borderId="11" xfId="0" applyNumberFormat="1" applyFont="1" applyBorder="1"/>
    <xf numFmtId="8" fontId="4" fillId="0" borderId="0" xfId="0" applyNumberFormat="1" applyFont="1" applyBorder="1"/>
    <xf numFmtId="44" fontId="4" fillId="0" borderId="0" xfId="4" applyFont="1" applyFill="1" applyBorder="1"/>
    <xf numFmtId="43" fontId="14" fillId="0" borderId="0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4" fontId="4" fillId="0" borderId="11" xfId="4" applyFont="1" applyBorder="1"/>
    <xf numFmtId="0" fontId="8" fillId="0" borderId="11" xfId="0" applyFont="1" applyBorder="1"/>
    <xf numFmtId="44" fontId="8" fillId="0" borderId="15" xfId="0" applyNumberFormat="1" applyFont="1" applyBorder="1"/>
    <xf numFmtId="44" fontId="16" fillId="0" borderId="20" xfId="0" applyNumberFormat="1" applyFont="1" applyBorder="1"/>
    <xf numFmtId="44" fontId="16" fillId="0" borderId="21" xfId="0" applyNumberFormat="1" applyFont="1" applyBorder="1"/>
    <xf numFmtId="43" fontId="17" fillId="0" borderId="0" xfId="0" applyNumberFormat="1" applyFont="1" applyBorder="1"/>
    <xf numFmtId="44" fontId="8" fillId="0" borderId="1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8" fontId="8" fillId="0" borderId="11" xfId="0" applyNumberFormat="1" applyFont="1" applyBorder="1"/>
    <xf numFmtId="44" fontId="8" fillId="0" borderId="11" xfId="4" applyFont="1" applyBorder="1"/>
    <xf numFmtId="44" fontId="18" fillId="0" borderId="0" xfId="4" applyFont="1"/>
    <xf numFmtId="44" fontId="19" fillId="0" borderId="0" xfId="4" applyFont="1" applyBorder="1"/>
    <xf numFmtId="44" fontId="19" fillId="0" borderId="11" xfId="4" applyFont="1" applyBorder="1"/>
    <xf numFmtId="44" fontId="19" fillId="0" borderId="0" xfId="4" applyFont="1"/>
    <xf numFmtId="44" fontId="1" fillId="0" borderId="0" xfId="15" applyFont="1"/>
    <xf numFmtId="44" fontId="0" fillId="0" borderId="0" xfId="4" applyFont="1"/>
    <xf numFmtId="0" fontId="7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17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6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9900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1000402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48106"/>
          <a:ext cx="8205106" cy="1000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       MTRA.</a:t>
          </a:r>
          <a:r>
            <a:rPr lang="es-MX" sz="1100" baseline="0"/>
            <a:t> ARICELA ARENAS TRESS</a:t>
          </a:r>
          <a:r>
            <a:rPr lang="es-MX" sz="1200" baseline="0"/>
            <a:t>                                                                                                LIC. JOSE ENRIQUE DAVILA ESPINOZA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    RECURSOS FINANCIEROS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10650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  SUBDIRECCIÓN DER SERVICIOS  						               ADMINISTRATIVOS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95346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MTRA.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ARICELA ARENAS TRESS                                                                                                            LIC. JOSE ENRIQUE DAVILA ESPINOZA</a:t>
          </a:r>
          <a:b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RECURSOS FINANCIEROS                                                                                                                           SUBDIRECCIÓN DER SERVICIOS  						                 ADMINISTRATIVOS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8007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874983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817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38100</xdr:colOff>
      <xdr:row>43</xdr:row>
      <xdr:rowOff>19050</xdr:rowOff>
    </xdr:from>
    <xdr:ext cx="6543675" cy="874983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8AB43D00-D11C-4D88-9FB6-299A86E48826}"/>
            </a:ext>
          </a:extLst>
        </xdr:cNvPr>
        <xdr:cNvSpPr txBox="1"/>
      </xdr:nvSpPr>
      <xdr:spPr>
        <a:xfrm>
          <a:off x="38100" y="7486650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340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200025</xdr:colOff>
      <xdr:row>43</xdr:row>
      <xdr:rowOff>133350</xdr:rowOff>
    </xdr:from>
    <xdr:ext cx="6543675" cy="874983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78AC863-F497-48F6-8A64-EDCE8DE0C7B2}"/>
            </a:ext>
          </a:extLst>
        </xdr:cNvPr>
        <xdr:cNvSpPr txBox="1"/>
      </xdr:nvSpPr>
      <xdr:spPr>
        <a:xfrm>
          <a:off x="200025" y="7600950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674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0</xdr:rowOff>
    </xdr:from>
    <xdr:ext cx="6543675" cy="874983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8ED2AE5-B820-400E-99DF-E519F9A491B8}"/>
            </a:ext>
          </a:extLst>
        </xdr:cNvPr>
        <xdr:cNvSpPr txBox="1"/>
      </xdr:nvSpPr>
      <xdr:spPr>
        <a:xfrm>
          <a:off x="304800" y="7629525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6FFABD-4304-405C-8E6A-E6D1692D66D4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760DB61B-746F-4A89-9A7A-4775346E8385}"/>
            </a:ext>
          </a:extLst>
        </xdr:cNvPr>
        <xdr:cNvGrpSpPr>
          <a:grpSpLocks/>
        </xdr:cNvGrpSpPr>
      </xdr:nvGrpSpPr>
      <xdr:grpSpPr bwMode="auto">
        <a:xfrm>
          <a:off x="371475" y="0"/>
          <a:ext cx="58674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B7BD7526-782B-4D91-8AB0-EB1B820BC6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68E003E2-A652-4211-B702-532B3380E9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11F7A7D5-117E-4450-9989-49A2644A6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47CB0CBD-44C8-4E0B-B1C0-3AAB3F4E1E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76E08E93-FD0A-4F4E-A989-03755C5C9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CF0D8243-5F16-4F16-9062-936C0257F5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438150</xdr:colOff>
      <xdr:row>43</xdr:row>
      <xdr:rowOff>142875</xdr:rowOff>
    </xdr:from>
    <xdr:ext cx="6543675" cy="874983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298A36D-2867-40BC-8DD3-BF0C7F244219}"/>
            </a:ext>
          </a:extLst>
        </xdr:cNvPr>
        <xdr:cNvSpPr txBox="1"/>
      </xdr:nvSpPr>
      <xdr:spPr>
        <a:xfrm>
          <a:off x="438150" y="7610475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29275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19050</xdr:rowOff>
    </xdr:from>
    <xdr:ext cx="6543675" cy="87498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878F710-EC15-4D2C-B991-3D546B8D408F}"/>
            </a:ext>
          </a:extLst>
        </xdr:cNvPr>
        <xdr:cNvSpPr txBox="1"/>
      </xdr:nvSpPr>
      <xdr:spPr>
        <a:xfrm>
          <a:off x="304800" y="7648575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150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0</xdr:colOff>
      <xdr:row>43</xdr:row>
      <xdr:rowOff>142875</xdr:rowOff>
    </xdr:from>
    <xdr:ext cx="6543675" cy="874983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105AC3F-5307-446A-A19B-48AFF1EA71A2}"/>
            </a:ext>
          </a:extLst>
        </xdr:cNvPr>
        <xdr:cNvSpPr txBox="1"/>
      </xdr:nvSpPr>
      <xdr:spPr>
        <a:xfrm>
          <a:off x="0" y="7610475"/>
          <a:ext cx="6543675" cy="87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MTRA.</a:t>
          </a:r>
          <a:r>
            <a:rPr lang="es-MX" sz="1000" baseline="0"/>
            <a:t> ARICELA ARENAS TRESS 		                                            LIC. JOSE ENRIQUE DAVILA ESPINOZA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DE SERVICIOS  					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9"/>
  <sheetViews>
    <sheetView tabSelected="1" view="pageLayout" zoomScaleNormal="90" zoomScaleSheetLayoutView="90" workbookViewId="0">
      <selection activeCell="D40" sqref="D40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86" t="s">
        <v>10</v>
      </c>
      <c r="B9" s="87"/>
      <c r="C9" s="87"/>
      <c r="D9" s="88"/>
    </row>
    <row r="10" spans="1:12" x14ac:dyDescent="0.2">
      <c r="A10" s="52"/>
      <c r="B10" s="23"/>
      <c r="C10" s="23"/>
      <c r="D10" s="53"/>
    </row>
    <row r="11" spans="1:12" ht="18" x14ac:dyDescent="0.25">
      <c r="A11" s="89" t="s">
        <v>7</v>
      </c>
      <c r="B11" s="90"/>
      <c r="C11" s="90"/>
      <c r="D11" s="91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92" t="s">
        <v>28</v>
      </c>
      <c r="B13" s="93"/>
      <c r="C13" s="93"/>
      <c r="D13" s="94"/>
      <c r="H13" s="48"/>
    </row>
    <row r="14" spans="1:12" x14ac:dyDescent="0.2">
      <c r="A14" s="80" t="s">
        <v>1</v>
      </c>
      <c r="B14" s="81"/>
      <c r="C14" s="82"/>
      <c r="D14" s="82" t="s">
        <v>2</v>
      </c>
      <c r="G14" s="49"/>
      <c r="H14" s="48"/>
    </row>
    <row r="15" spans="1:12" x14ac:dyDescent="0.2">
      <c r="A15" s="83"/>
      <c r="B15" s="84"/>
      <c r="C15" s="85"/>
      <c r="D15" s="85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25">
        <v>1</v>
      </c>
      <c r="B17" s="1" t="s">
        <v>9</v>
      </c>
      <c r="C17" s="12" t="s">
        <v>29</v>
      </c>
      <c r="D17" s="79">
        <v>3652704.8399999943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">
      <c r="A18" s="25">
        <v>2</v>
      </c>
      <c r="B18" s="1" t="s">
        <v>64</v>
      </c>
      <c r="C18" s="12" t="s">
        <v>62</v>
      </c>
      <c r="D18" s="75">
        <v>0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">
      <c r="A19" s="25">
        <v>3</v>
      </c>
      <c r="B19" s="1" t="s">
        <v>45</v>
      </c>
      <c r="C19" s="12" t="s">
        <v>63</v>
      </c>
      <c r="D19" s="75">
        <v>0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">
      <c r="A20" s="25">
        <v>4</v>
      </c>
      <c r="B20" s="1" t="s">
        <v>8</v>
      </c>
      <c r="C20" s="12" t="s">
        <v>30</v>
      </c>
      <c r="D20" s="79">
        <v>1831491.0699999928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">
      <c r="A21" s="25">
        <v>5</v>
      </c>
      <c r="B21" s="1" t="s">
        <v>24</v>
      </c>
      <c r="C21" s="12" t="s">
        <v>31</v>
      </c>
      <c r="D21" s="79">
        <v>17510.769999999509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6</v>
      </c>
      <c r="B22" s="1" t="s">
        <v>26</v>
      </c>
      <c r="C22" s="12" t="s">
        <v>32</v>
      </c>
      <c r="D22" s="76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">
      <c r="A23" s="25">
        <v>7</v>
      </c>
      <c r="B23" s="1" t="s">
        <v>33</v>
      </c>
      <c r="C23" s="12" t="s">
        <v>34</v>
      </c>
      <c r="D23" s="79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8</v>
      </c>
      <c r="B24" s="1" t="s">
        <v>38</v>
      </c>
      <c r="C24" s="12" t="s">
        <v>36</v>
      </c>
      <c r="D24" s="76">
        <v>0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">
      <c r="A25" s="25">
        <v>9</v>
      </c>
      <c r="B25" s="1" t="s">
        <v>40</v>
      </c>
      <c r="C25" s="12" t="s">
        <v>41</v>
      </c>
      <c r="D25" s="79">
        <v>943717.97000000346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10</v>
      </c>
      <c r="B26" s="1" t="s">
        <v>47</v>
      </c>
      <c r="C26" s="12" t="s">
        <v>46</v>
      </c>
      <c r="D26" s="77">
        <v>0</v>
      </c>
      <c r="F26" s="58"/>
      <c r="G26" s="49"/>
      <c r="H26" s="48"/>
      <c r="I26" s="58"/>
      <c r="J26" s="58"/>
      <c r="K26" s="58"/>
      <c r="L26" s="58"/>
    </row>
    <row r="27" spans="1:12" ht="16.5" customHeight="1" x14ac:dyDescent="0.25">
      <c r="A27" s="25">
        <v>11</v>
      </c>
      <c r="B27" s="1" t="s">
        <v>50</v>
      </c>
      <c r="C27" s="12" t="s">
        <v>51</v>
      </c>
      <c r="D27" s="74">
        <v>0</v>
      </c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12</v>
      </c>
      <c r="B28" s="1" t="s">
        <v>52</v>
      </c>
      <c r="C28" s="12" t="s">
        <v>53</v>
      </c>
      <c r="D28" s="77">
        <v>0</v>
      </c>
      <c r="F28" s="58"/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13</v>
      </c>
      <c r="B29" s="1" t="s">
        <v>54</v>
      </c>
      <c r="C29" s="12" t="s">
        <v>55</v>
      </c>
      <c r="D29" s="75">
        <v>0</v>
      </c>
      <c r="F29" s="58"/>
      <c r="G29" s="49"/>
      <c r="H29" s="48"/>
      <c r="I29" s="58"/>
      <c r="J29" s="58"/>
      <c r="K29" s="58"/>
      <c r="L29" s="58"/>
    </row>
    <row r="30" spans="1:12" ht="16.5" customHeight="1" x14ac:dyDescent="0.25">
      <c r="A30" s="25">
        <v>14</v>
      </c>
      <c r="B30" s="1" t="s">
        <v>67</v>
      </c>
      <c r="C30" s="1" t="s">
        <v>66</v>
      </c>
      <c r="D30" s="74">
        <v>0</v>
      </c>
      <c r="F30" s="58"/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15</v>
      </c>
      <c r="B31" s="1" t="s">
        <v>49</v>
      </c>
      <c r="C31" s="12" t="s">
        <v>48</v>
      </c>
      <c r="D31" s="76">
        <v>0</v>
      </c>
      <c r="F31" s="58"/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16</v>
      </c>
      <c r="B32" s="1" t="s">
        <v>69</v>
      </c>
      <c r="C32" s="1" t="s">
        <v>70</v>
      </c>
      <c r="D32" s="77">
        <v>0</v>
      </c>
      <c r="F32" s="58"/>
      <c r="G32" s="49"/>
      <c r="H32" s="48"/>
      <c r="I32" s="58"/>
      <c r="J32" s="58"/>
      <c r="K32" s="58"/>
      <c r="L32" s="58"/>
    </row>
    <row r="33" spans="1:12" ht="16.5" customHeight="1" x14ac:dyDescent="0.2">
      <c r="A33" s="16"/>
      <c r="C33" s="64" t="s">
        <v>37</v>
      </c>
      <c r="D33" s="57">
        <f>SUM(D17:D32)</f>
        <v>6461379.6899999902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2"/>
      <c r="D34" s="63"/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B35" s="1" t="str">
        <f>+BANCOS!B33</f>
        <v>TOTAL DE BANCOS AL 31 DE DICIEMBRE 2024</v>
      </c>
      <c r="C35" s="12"/>
      <c r="D35" s="63"/>
      <c r="G35" s="49"/>
      <c r="H35" s="48"/>
      <c r="I35" s="58"/>
      <c r="J35" s="58"/>
      <c r="K35" s="58"/>
      <c r="L35" s="58"/>
    </row>
    <row r="36" spans="1:12" ht="17.100000000000001" customHeight="1" x14ac:dyDescent="0.2">
      <c r="D36" s="58"/>
      <c r="G36" s="48"/>
      <c r="H36" s="48"/>
      <c r="I36" s="48"/>
      <c r="J36" s="48"/>
      <c r="K36" s="48"/>
      <c r="L36" s="59"/>
    </row>
    <row r="37" spans="1:12" ht="17.100000000000001" customHeight="1" x14ac:dyDescent="0.25">
      <c r="D37" s="78"/>
      <c r="G37" s="48"/>
      <c r="H37" s="48"/>
      <c r="I37" s="48"/>
      <c r="J37" s="48"/>
      <c r="K37" s="48"/>
      <c r="L37" s="59"/>
    </row>
    <row r="38" spans="1:12" ht="17.100000000000001" customHeight="1" x14ac:dyDescent="0.2">
      <c r="G38" s="48"/>
      <c r="H38" s="48"/>
      <c r="I38" s="48"/>
      <c r="J38" s="48"/>
      <c r="K38" s="48"/>
      <c r="L38" s="59"/>
    </row>
    <row r="39" spans="1:12" ht="17.100000000000001" customHeight="1" x14ac:dyDescent="0.2">
      <c r="D39" s="58"/>
      <c r="G39" s="48"/>
      <c r="H39" s="48"/>
      <c r="I39" s="48"/>
      <c r="J39" s="48"/>
      <c r="K39" s="48"/>
      <c r="L39" s="48"/>
    </row>
    <row r="40" spans="1:12" ht="17.100000000000001" customHeight="1" x14ac:dyDescent="0.2"/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1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9"/>
  <sheetViews>
    <sheetView view="pageLayout" topLeftCell="A48" zoomScaleNormal="75" zoomScaleSheetLayoutView="100" workbookViewId="0">
      <selection activeCell="D17" sqref="D17:D32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86" t="s">
        <v>10</v>
      </c>
      <c r="B7" s="87"/>
      <c r="C7" s="87"/>
      <c r="D7" s="88"/>
    </row>
    <row r="8" spans="1:4" x14ac:dyDescent="0.2">
      <c r="A8" s="52"/>
      <c r="B8" s="23"/>
      <c r="C8" s="23"/>
      <c r="D8" s="53"/>
    </row>
    <row r="9" spans="1:4" ht="18" x14ac:dyDescent="0.25">
      <c r="A9" s="89" t="s">
        <v>7</v>
      </c>
      <c r="B9" s="90"/>
      <c r="C9" s="90"/>
      <c r="D9" s="91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92" t="s">
        <v>3</v>
      </c>
      <c r="B12" s="93"/>
      <c r="C12" s="93"/>
      <c r="D12" s="94"/>
    </row>
    <row r="13" spans="1:4" x14ac:dyDescent="0.2">
      <c r="A13" s="101" t="s">
        <v>71</v>
      </c>
      <c r="B13" s="102"/>
      <c r="C13" s="102"/>
      <c r="D13" s="103"/>
    </row>
    <row r="14" spans="1:4" x14ac:dyDescent="0.2">
      <c r="A14" s="95" t="s">
        <v>1</v>
      </c>
      <c r="B14" s="96"/>
      <c r="C14" s="97"/>
      <c r="D14" s="97" t="s">
        <v>2</v>
      </c>
    </row>
    <row r="15" spans="1:4" x14ac:dyDescent="0.2">
      <c r="A15" s="98"/>
      <c r="B15" s="99"/>
      <c r="C15" s="100"/>
      <c r="D15" s="85"/>
    </row>
    <row r="16" spans="1:4" ht="24.95" customHeight="1" x14ac:dyDescent="0.2">
      <c r="A16" s="16" t="s">
        <v>6</v>
      </c>
      <c r="D16" s="63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79">
        <v>3652704.8399999943</v>
      </c>
      <c r="E17" s="65"/>
      <c r="F17" s="15"/>
    </row>
    <row r="18" spans="1:6" ht="17.25" customHeight="1" x14ac:dyDescent="0.2">
      <c r="A18" s="25">
        <v>2</v>
      </c>
      <c r="B18" s="1" t="s">
        <v>64</v>
      </c>
      <c r="C18" s="1" t="s">
        <v>62</v>
      </c>
      <c r="D18" s="75">
        <v>0</v>
      </c>
      <c r="E18" s="65"/>
      <c r="F18" s="15"/>
    </row>
    <row r="19" spans="1:6" ht="17.25" customHeight="1" x14ac:dyDescent="0.2">
      <c r="A19" s="25">
        <v>3</v>
      </c>
      <c r="B19" s="1" t="s">
        <v>45</v>
      </c>
      <c r="C19" s="1" t="s">
        <v>63</v>
      </c>
      <c r="D19" s="75">
        <v>0</v>
      </c>
      <c r="E19" s="65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79">
        <v>1831491.0699999928</v>
      </c>
      <c r="E20" s="65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79">
        <v>17510.769999999509</v>
      </c>
      <c r="E21" s="65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76">
        <v>0</v>
      </c>
      <c r="E22" s="65"/>
      <c r="F22" s="15"/>
    </row>
    <row r="23" spans="1:6" ht="17.25" customHeight="1" x14ac:dyDescent="0.2">
      <c r="A23" s="25">
        <v>7</v>
      </c>
      <c r="B23" s="1" t="s">
        <v>33</v>
      </c>
      <c r="C23" s="1" t="s">
        <v>34</v>
      </c>
      <c r="D23" s="79">
        <v>15955.04</v>
      </c>
      <c r="E23" s="65"/>
      <c r="F23" s="15"/>
    </row>
    <row r="24" spans="1:6" ht="17.25" customHeight="1" x14ac:dyDescent="0.2">
      <c r="A24" s="25">
        <v>8</v>
      </c>
      <c r="B24" s="1" t="s">
        <v>38</v>
      </c>
      <c r="C24" s="1" t="s">
        <v>36</v>
      </c>
      <c r="D24" s="76">
        <v>0</v>
      </c>
      <c r="E24" s="65"/>
      <c r="F24" s="15"/>
    </row>
    <row r="25" spans="1:6" ht="17.25" customHeight="1" x14ac:dyDescent="0.2">
      <c r="A25" s="25">
        <v>9</v>
      </c>
      <c r="B25" s="1" t="s">
        <v>40</v>
      </c>
      <c r="C25" s="1" t="s">
        <v>41</v>
      </c>
      <c r="D25" s="79">
        <v>943717.97000000346</v>
      </c>
      <c r="E25" s="65"/>
      <c r="F25" s="15"/>
    </row>
    <row r="26" spans="1:6" ht="17.25" customHeight="1" x14ac:dyDescent="0.2">
      <c r="A26" s="25">
        <v>10</v>
      </c>
      <c r="B26" s="1" t="s">
        <v>47</v>
      </c>
      <c r="C26" s="1" t="s">
        <v>46</v>
      </c>
      <c r="D26" s="77">
        <v>0</v>
      </c>
      <c r="E26" s="65"/>
      <c r="F26" s="15"/>
    </row>
    <row r="27" spans="1:6" ht="17.25" customHeight="1" x14ac:dyDescent="0.25">
      <c r="A27" s="25">
        <v>11</v>
      </c>
      <c r="B27" s="1" t="s">
        <v>50</v>
      </c>
      <c r="C27" s="1" t="s">
        <v>51</v>
      </c>
      <c r="D27" s="74">
        <v>0</v>
      </c>
      <c r="E27" s="65"/>
      <c r="F27" s="15"/>
    </row>
    <row r="28" spans="1:6" ht="17.25" customHeight="1" x14ac:dyDescent="0.2">
      <c r="A28" s="25">
        <v>12</v>
      </c>
      <c r="B28" s="1" t="s">
        <v>52</v>
      </c>
      <c r="C28" s="1" t="s">
        <v>53</v>
      </c>
      <c r="D28" s="77">
        <v>0</v>
      </c>
      <c r="E28" s="65"/>
      <c r="F28" s="15"/>
    </row>
    <row r="29" spans="1:6" ht="17.25" customHeight="1" x14ac:dyDescent="0.2">
      <c r="A29" s="25">
        <v>13</v>
      </c>
      <c r="B29" s="1" t="s">
        <v>54</v>
      </c>
      <c r="C29" s="1" t="s">
        <v>55</v>
      </c>
      <c r="D29" s="75">
        <v>0</v>
      </c>
      <c r="E29" s="65"/>
      <c r="F29" s="15"/>
    </row>
    <row r="30" spans="1:6" ht="17.25" customHeight="1" x14ac:dyDescent="0.25">
      <c r="A30" s="25">
        <v>14</v>
      </c>
      <c r="B30" s="1" t="s">
        <v>67</v>
      </c>
      <c r="C30" s="1" t="s">
        <v>66</v>
      </c>
      <c r="D30" s="74">
        <v>0</v>
      </c>
      <c r="E30" s="65"/>
      <c r="F30" s="15"/>
    </row>
    <row r="31" spans="1:6" ht="17.25" customHeight="1" x14ac:dyDescent="0.2">
      <c r="A31" s="25">
        <v>15</v>
      </c>
      <c r="B31" s="1" t="s">
        <v>49</v>
      </c>
      <c r="C31" s="1" t="s">
        <v>48</v>
      </c>
      <c r="D31" s="76">
        <v>0</v>
      </c>
      <c r="E31" s="65"/>
      <c r="F31" s="15"/>
    </row>
    <row r="32" spans="1:6" ht="17.25" customHeight="1" x14ac:dyDescent="0.2">
      <c r="A32" s="25">
        <v>16</v>
      </c>
      <c r="B32" s="1" t="s">
        <v>69</v>
      </c>
      <c r="C32" s="1" t="s">
        <v>70</v>
      </c>
      <c r="D32" s="77">
        <v>0</v>
      </c>
      <c r="E32" s="69"/>
      <c r="F32" s="15"/>
    </row>
    <row r="33" spans="1:6" ht="17.25" customHeight="1" x14ac:dyDescent="0.2">
      <c r="A33" s="16"/>
      <c r="B33" s="1" t="s">
        <v>72</v>
      </c>
      <c r="D33" s="73">
        <f>SUM(D17:D32)</f>
        <v>6461379.6899999902</v>
      </c>
      <c r="E33" s="72"/>
      <c r="F33" s="15"/>
    </row>
    <row r="34" spans="1:6" ht="17.25" customHeight="1" x14ac:dyDescent="0.2">
      <c r="A34" s="16"/>
      <c r="D34" s="57"/>
      <c r="E34" s="11"/>
    </row>
    <row r="35" spans="1:6" ht="17.25" customHeight="1" x14ac:dyDescent="0.2">
      <c r="A35" s="16"/>
      <c r="B35" s="1" t="s">
        <v>68</v>
      </c>
      <c r="D35" s="72"/>
      <c r="E35" s="11"/>
    </row>
    <row r="36" spans="1:6" ht="17.100000000000001" customHeight="1" x14ac:dyDescent="0.2">
      <c r="D36" s="72"/>
      <c r="E36" s="58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58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25" zoomScale="70" zoomScaleNormal="70" zoomScaleSheetLayoutView="75" zoomScalePageLayoutView="70" workbookViewId="0">
      <selection activeCell="E62" sqref="E62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8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21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3652704.8399999943</v>
      </c>
      <c r="E20" s="26"/>
      <c r="F20" s="26"/>
      <c r="G20" s="33"/>
      <c r="H20" s="33">
        <f>+BANCOS!D17</f>
        <v>3652704.8399999943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3652704.8399999943</v>
      </c>
      <c r="E41" s="37">
        <f>SUM(E20:E39)</f>
        <v>0</v>
      </c>
      <c r="F41" s="26"/>
      <c r="G41" s="33">
        <f>SUM(G20:G39)</f>
        <v>0</v>
      </c>
      <c r="H41" s="33">
        <f>SUM(H20:H39)</f>
        <v>3652704.8399999943</v>
      </c>
    </row>
    <row r="42" spans="1:9" x14ac:dyDescent="0.2">
      <c r="A42" s="11"/>
      <c r="B42" s="1" t="s">
        <v>19</v>
      </c>
      <c r="C42" s="1"/>
      <c r="D42" s="36"/>
      <c r="E42" s="46">
        <f>D41-E41</f>
        <v>3652704.8399999943</v>
      </c>
      <c r="F42" s="26"/>
      <c r="G42" s="35">
        <f>H41-G41</f>
        <v>3652704.8399999943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3652704.8399999943</v>
      </c>
      <c r="E43" s="42">
        <f>SUM(E41:E42)</f>
        <v>3652704.8399999943</v>
      </c>
      <c r="F43" s="26"/>
      <c r="G43" s="38">
        <f>SUM(G41:G42)</f>
        <v>3652704.8399999943</v>
      </c>
      <c r="H43" s="38">
        <f>SUM(H41:H42)</f>
        <v>3652704.8399999943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30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8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65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0</v>
      </c>
      <c r="E20" s="26"/>
      <c r="F20" s="26"/>
      <c r="G20" s="33"/>
      <c r="H20" s="33">
        <f>+BANCOS!D18</f>
        <v>0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10" x14ac:dyDescent="0.2">
      <c r="A42" s="11"/>
      <c r="B42" s="1" t="s">
        <v>19</v>
      </c>
      <c r="C42" s="1"/>
      <c r="D42" s="35"/>
      <c r="E42" s="26">
        <f>+D41-E41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30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56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0</v>
      </c>
      <c r="E20" s="26"/>
      <c r="F20" s="26"/>
      <c r="G20" s="33"/>
      <c r="H20" s="33">
        <f>+BANCOS!D19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22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22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1831491.0699999928</v>
      </c>
      <c r="E20" s="26"/>
      <c r="F20" s="26"/>
      <c r="G20" s="33"/>
      <c r="H20" s="33">
        <f>+BANCOS!D20</f>
        <v>1831491.0699999928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1831491.0699999928</v>
      </c>
      <c r="E41" s="37">
        <f>SUM(E20:E39)</f>
        <v>0</v>
      </c>
      <c r="F41" s="26"/>
      <c r="G41" s="33">
        <f>SUM(G20:G39)</f>
        <v>0</v>
      </c>
      <c r="H41" s="33">
        <f>SUM(H20:H39)</f>
        <v>1831491.0699999928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1831491.0699999928</v>
      </c>
      <c r="F42" s="26"/>
      <c r="G42" s="35">
        <f>H41-G41</f>
        <v>1831491.0699999928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1831491.0699999928</v>
      </c>
      <c r="E43" s="39">
        <f>SUM(E41:E42)</f>
        <v>1831491.0699999928</v>
      </c>
      <c r="F43" s="26"/>
      <c r="G43" s="38">
        <f>SUM(G41:G42)</f>
        <v>1831491.0699999928</v>
      </c>
      <c r="H43" s="38">
        <f>SUM(H41:H42)</f>
        <v>1831491.0699999928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31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25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17510.769999999509</v>
      </c>
      <c r="E20" s="26"/>
      <c r="F20" s="26"/>
      <c r="G20" s="33"/>
      <c r="H20" s="33">
        <f>+BANCOS!D21</f>
        <v>17510.769999999509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17510.769999999509</v>
      </c>
      <c r="E41" s="37">
        <f>SUM(E20:E39)</f>
        <v>0</v>
      </c>
      <c r="F41" s="26"/>
      <c r="G41" s="33">
        <f>SUM(G20:G39)</f>
        <v>0</v>
      </c>
      <c r="H41" s="33">
        <f>SUM(H20:H39)</f>
        <v>17510.769999999509</v>
      </c>
    </row>
    <row r="42" spans="1:9" x14ac:dyDescent="0.2">
      <c r="A42" s="11"/>
      <c r="B42" s="1" t="s">
        <v>19</v>
      </c>
      <c r="C42" s="1"/>
      <c r="D42" s="35"/>
      <c r="E42" s="26">
        <f>D41-E41</f>
        <v>17510.769999999509</v>
      </c>
      <c r="F42" s="26"/>
      <c r="G42" s="35">
        <f>H41-G41</f>
        <v>17510.769999999509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17510.769999999509</v>
      </c>
      <c r="E43" s="39">
        <f>SUM(E41:E42)</f>
        <v>17510.769999999509</v>
      </c>
      <c r="F43" s="26"/>
      <c r="G43" s="38">
        <f>SUM(G41:G42)</f>
        <v>17510.769999999509</v>
      </c>
      <c r="H43" s="38">
        <f>SUM(H41:H42)</f>
        <v>17510.769999999509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24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27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28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35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30" zoomScale="80" zoomScaleNormal="100" zoomScaleSheetLayoutView="75" zoomScalePageLayoutView="80" workbookViewId="0">
      <selection activeCell="K69" sqref="K6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39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21" zoomScale="70" zoomScaleNormal="100" zoomScaleSheetLayoutView="75" zoomScalePageLayoutView="70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42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943717.97000000346</v>
      </c>
      <c r="E20" s="26"/>
      <c r="F20" s="26"/>
      <c r="G20" s="33"/>
      <c r="H20" s="33">
        <f>+BANCOS!D25</f>
        <v>943717.97000000346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943717.97000000346</v>
      </c>
      <c r="E41" s="37">
        <f>SUM(E20:E39)</f>
        <v>0</v>
      </c>
      <c r="F41" s="26"/>
      <c r="G41" s="33">
        <f>SUM(G20:G39)</f>
        <v>0</v>
      </c>
      <c r="H41" s="33">
        <f>SUM(H20:H39)</f>
        <v>943717.97000000346</v>
      </c>
    </row>
    <row r="42" spans="1:9" x14ac:dyDescent="0.2">
      <c r="A42" s="11"/>
      <c r="B42" s="1" t="s">
        <v>19</v>
      </c>
      <c r="C42" s="1"/>
      <c r="D42" s="35"/>
      <c r="E42" s="26">
        <f>D41-E41</f>
        <v>943717.97000000346</v>
      </c>
      <c r="F42" s="26"/>
      <c r="G42" s="35">
        <f>H41-G41</f>
        <v>943717.97000000346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943717.97000000346</v>
      </c>
      <c r="E43" s="39">
        <f>SUM(E41:E42)</f>
        <v>943717.97000000346</v>
      </c>
      <c r="F43" s="26"/>
      <c r="G43" s="38">
        <f>SUM(G41:G42)</f>
        <v>943717.97000000346</v>
      </c>
      <c r="H43" s="38">
        <f>SUM(H41:H42)</f>
        <v>943717.97000000346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25" zoomScaleNormal="100" workbookViewId="0">
      <selection activeCell="G52" sqref="G5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57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0</v>
      </c>
      <c r="E20" s="26"/>
      <c r="F20" s="26"/>
      <c r="G20" s="33"/>
      <c r="H20" s="33">
        <f>+BANCOS!D26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34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58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33" zoomScaleNormal="100" workbookViewId="0">
      <selection activeCell="A45" sqref="A45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59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0</v>
      </c>
      <c r="E20" s="26"/>
      <c r="F20" s="26"/>
      <c r="G20" s="33"/>
      <c r="H20" s="33">
        <f>+BANCOS!D28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37" zoomScaleNormal="100" workbookViewId="0">
      <selection activeCell="A45" sqref="A45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60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8EF-F9A6-4939-B7AA-0D4139C70941}">
  <sheetPr>
    <tabColor rgb="FFFF0000"/>
  </sheetPr>
  <dimension ref="A6:I77"/>
  <sheetViews>
    <sheetView view="pageLayout" topLeftCell="A37" zoomScaleNormal="100" workbookViewId="0">
      <selection activeCell="A45" sqref="A45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60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27" zoomScaleNormal="100" workbookViewId="0">
      <selection activeCell="A45" sqref="A45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44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0</v>
      </c>
      <c r="E20" s="26"/>
      <c r="F20" s="26"/>
      <c r="G20" s="33"/>
      <c r="H20" s="33">
        <f>+BANCOS!D31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37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61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70">
        <f>SUM(D38:D39)</f>
        <v>0</v>
      </c>
      <c r="E40" s="71">
        <f>SUM(E38:E39)</f>
        <v>0</v>
      </c>
      <c r="F40" s="60"/>
      <c r="G40" s="70">
        <f>SUM(G38:G39)</f>
        <v>0</v>
      </c>
      <c r="H40" s="70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>
      <selection activeCell="C28" sqref="C28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</vt:i4>
      </vt:variant>
    </vt:vector>
  </HeadingPairs>
  <TitlesOfParts>
    <vt:vector size="22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MADRES MEX</vt:lpstr>
      <vt:lpstr>9 OTROS INGRESOS</vt:lpstr>
      <vt:lpstr>10 COVEICYDET 2023</vt:lpstr>
      <vt:lpstr>11 MINIGREEN 23</vt:lpstr>
      <vt:lpstr>12 LABORATORIO 2023</vt:lpstr>
      <vt:lpstr>13 AGROFORESTAL 23</vt:lpstr>
      <vt:lpstr>14 SEDEMA 2024</vt:lpstr>
      <vt:lpstr>15 PRODEP 2021</vt:lpstr>
      <vt:lpstr>16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Vivian Denisse Hernandez Rojas</cp:lastModifiedBy>
  <cp:lastPrinted>2024-11-08T18:47:09Z</cp:lastPrinted>
  <dcterms:created xsi:type="dcterms:W3CDTF">2000-03-13T20:40:52Z</dcterms:created>
  <dcterms:modified xsi:type="dcterms:W3CDTF">2025-01-10T18:11:43Z</dcterms:modified>
</cp:coreProperties>
</file>